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S:\Zamówienia Publiczne\Dominika\ZP PN 2019\ZP PN 2019 75 - wstrzykiwacz jednorazówka\2. SIWZ i załączniki\"/>
    </mc:Choice>
  </mc:AlternateContent>
  <xr:revisionPtr revIDLastSave="0" documentId="13_ncr:1_{3D203664-3F81-4ED9-9301-DFE436FFA10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" i="1" l="1"/>
  <c r="H8" i="1" s="1"/>
  <c r="F7" i="1"/>
  <c r="H7" i="1" s="1"/>
  <c r="I7" i="1" s="1"/>
  <c r="F6" i="1"/>
  <c r="H6" i="1" s="1"/>
  <c r="I6" i="1" s="1"/>
  <c r="F5" i="1"/>
  <c r="F4" i="1"/>
  <c r="H4" i="1" s="1"/>
  <c r="H5" i="1" l="1"/>
  <c r="H9" i="1" s="1"/>
  <c r="I4" i="1"/>
  <c r="I8" i="1"/>
  <c r="F9" i="1"/>
  <c r="I5" i="1" l="1"/>
  <c r="I9" i="1" s="1"/>
</calcChain>
</file>

<file path=xl/sharedStrings.xml><?xml version="1.0" encoding="utf-8"?>
<sst xmlns="http://schemas.openxmlformats.org/spreadsheetml/2006/main" count="25" uniqueCount="22">
  <si>
    <t>L.p</t>
  </si>
  <si>
    <t>Szczegółowy opis pozycji</t>
  </si>
  <si>
    <t>Ilość</t>
  </si>
  <si>
    <t>JM</t>
  </si>
  <si>
    <t>Cena netto</t>
  </si>
  <si>
    <t>Wartość netto</t>
  </si>
  <si>
    <t>Stawka Vat</t>
  </si>
  <si>
    <t>Wartość Vat</t>
  </si>
  <si>
    <t>Wartść brutto</t>
  </si>
  <si>
    <t xml:space="preserve">Zestaw jednorazowy o wytrzymałości 21 barów/305 psi składający się z:                                       1. dwóch strzykawek o pojemności 200 ml                                                                                                      2.  wężyka pompy:                                                                                                                                                                 Strona ciśnieniowa:                                                                                                                                                Średnica wewnętrzna 2 mm:   Strona CM (długości 120 mm, objętość napełniania 0.6 ml)    Strona NaCl (długośc 360 mm, objętość napełniania 1.3 ml)                                                                                                                                              Strona ssąca:                                                                                                                                                                                    Średnica wewnętrzna 2.7 mm Strona CM (długość 1000 mm, objętość napełniania 5.8 ml)   Strona NaCl (długość 1000 mm, objętość napełniania 5.8 ml)  2 x komra kroplowa z ostrzem ( objętość napełniania - każda po 10 ml)                                                                                                                       3.  wężyka pacjenta:   długość 150 cm, objętość napełniania 2.7 ml,    średnica wewnętrzna 1.5 mm  </t>
  </si>
  <si>
    <t>zestaw</t>
  </si>
  <si>
    <t>Zestaw wielogodzinny z gwarancją sterylności do 8 h o wytrzymałości do 21 bar/305 psi składający się z:                                                                                                                                                               1.  Strzykaka 200 ml  x 2 szt (objętość resztkowa : 1.5 ml)                                                                                                                                          2.   System rurki:                                                                                                                              Strona ćiśnieniowa:                                                                                                                       Średnica wewnętzna: 2.00 mm/1.5 mm, strona CM (dł. 260 mm, objętość napełniania 0.6 ml),  strona NaCl (dł. 460 mm, objętość napełniania 1.3 ml)                                                                                                                                       Strona ssąca:                                                                                                                                                           Średnica wewnętrzna 2.7 mm strona CM zielona (dł. 1000 mm, objętość napełnienia     5.8 ml)   Komora kroplowa z wężykiem   Strona NaCL biała (dł. 1000 mm, objętość napełniania 6.2 ml)    Komora kroplowa z ostrzem (objętość napełniania  10 ml)</t>
  </si>
  <si>
    <t>wentylowane ostrze , objętość napełniania : 0.4 ml</t>
  </si>
  <si>
    <t>szt</t>
  </si>
  <si>
    <t>wężyk pacjenta z zaworem, rurka pacjenta 150 cm z zaworem o wytrzymałości 21 barów/305 psi, długość: 1500 mm, średnica wewnętrzna: 1,5 mm, objętość napełniania:  2.7 ml</t>
  </si>
  <si>
    <t>Zestaw jednorazowy  o wytrzymałości do 21 barów/305 psi do dwugłowicowego automatycznego wstrzykiwacza Accutron MR składający się z :                                                                                                                                            - dwóch strzykawek o poj. 65 ml;                                                                                                                                                     - systemu rurek z zintegrowanym wężykiem pacjenta;                                                                                                                                                      - dwóch ostrzy do napełniania wkładów;</t>
  </si>
  <si>
    <t>Razem</t>
  </si>
  <si>
    <t>ZP/PN/2019/75-wstrzykiwacz jednorazówka                                                                                                                                                                                               załącznik nr 1 do SIWZ</t>
  </si>
  <si>
    <t>Nazwa handlowa, producent</t>
  </si>
  <si>
    <t>Nr strony w ofercie</t>
  </si>
  <si>
    <t>Nr katalogowy</t>
  </si>
  <si>
    <t>Formularz asortymentowo -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</si>
</sst>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5]General"/>
    <numFmt numFmtId="165" formatCode="[$-415]0.00"/>
    <numFmt numFmtId="166" formatCode="&quot; &quot;#,##0.00&quot;    &quot;;&quot;-&quot;#,##0.00&quot;    &quot;;&quot; -&quot;00&quot;    &quot;;&quot; &quot;@&quot; &quot;"/>
    <numFmt numFmtId="167" formatCode="#,##0.00&quot; &quot;[$zł-415];[Red]&quot;-&quot;#,##0.00&quot; &quot;[$zł-415]"/>
    <numFmt numFmtId="168" formatCode="#,##0.00\ &quot;zł&quot;"/>
  </numFmts>
  <fonts count="9" x14ac:knownFonts="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164" fontId="4" fillId="0" borderId="0" applyBorder="0" applyProtection="0"/>
    <xf numFmtId="0" fontId="5" fillId="0" borderId="0" applyNumberFormat="0" applyBorder="0" applyProtection="0"/>
    <xf numFmtId="167" fontId="5" fillId="0" borderId="0" applyBorder="0" applyProtection="0"/>
  </cellStyleXfs>
  <cellXfs count="34">
    <xf numFmtId="0" fontId="0" fillId="0" borderId="0" xfId="0"/>
    <xf numFmtId="164" fontId="6" fillId="0" borderId="1" xfId="2" applyFont="1" applyFill="1" applyBorder="1" applyAlignment="1">
      <alignment horizontal="center" vertical="center"/>
    </xf>
    <xf numFmtId="164" fontId="2" fillId="0" borderId="0" xfId="2" applyFont="1" applyFill="1" applyAlignment="1"/>
    <xf numFmtId="164" fontId="2" fillId="0" borderId="1" xfId="2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wrapText="1"/>
    </xf>
    <xf numFmtId="10" fontId="2" fillId="0" borderId="1" xfId="2" applyNumberFormat="1" applyFont="1" applyFill="1" applyBorder="1" applyAlignment="1">
      <alignment horizontal="right" vertical="center"/>
    </xf>
    <xf numFmtId="164" fontId="2" fillId="0" borderId="1" xfId="2" applyFont="1" applyFill="1" applyBorder="1" applyAlignment="1"/>
    <xf numFmtId="164" fontId="6" fillId="0" borderId="2" xfId="2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164" fontId="0" fillId="0" borderId="3" xfId="2" applyFont="1" applyFill="1" applyBorder="1" applyAlignment="1">
      <alignment horizontal="center" vertical="center"/>
    </xf>
    <xf numFmtId="164" fontId="7" fillId="0" borderId="1" xfId="2" applyFont="1" applyFill="1" applyBorder="1" applyAlignment="1"/>
    <xf numFmtId="0" fontId="2" fillId="0" borderId="1" xfId="0" applyFont="1" applyBorder="1" applyAlignment="1">
      <alignment horizontal="justify" vertical="center"/>
    </xf>
    <xf numFmtId="164" fontId="2" fillId="0" borderId="3" xfId="2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165" fontId="0" fillId="0" borderId="1" xfId="0" applyNumberFormat="1" applyFill="1" applyBorder="1" applyAlignment="1"/>
    <xf numFmtId="0" fontId="0" fillId="0" borderId="1" xfId="0" applyFill="1" applyBorder="1" applyAlignment="1"/>
    <xf numFmtId="164" fontId="2" fillId="0" borderId="0" xfId="2" applyFont="1" applyFill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164" fontId="2" fillId="0" borderId="4" xfId="2" applyFont="1" applyFill="1" applyBorder="1" applyAlignment="1">
      <alignment vertical="top" wrapText="1"/>
    </xf>
    <xf numFmtId="168" fontId="2" fillId="0" borderId="1" xfId="2" applyNumberFormat="1" applyFont="1" applyFill="1" applyBorder="1" applyAlignment="1">
      <alignment horizontal="right" vertical="center"/>
    </xf>
    <xf numFmtId="168" fontId="0" fillId="0" borderId="1" xfId="2" applyNumberFormat="1" applyFont="1" applyFill="1" applyBorder="1" applyAlignment="1">
      <alignment horizontal="right" vertical="center"/>
    </xf>
    <xf numFmtId="168" fontId="0" fillId="0" borderId="1" xfId="0" applyNumberFormat="1" applyFill="1" applyBorder="1" applyAlignment="1"/>
    <xf numFmtId="164" fontId="6" fillId="0" borderId="5" xfId="2" applyFont="1" applyFill="1" applyBorder="1" applyAlignment="1">
      <alignment horizontal="left" vertical="center" indent="7"/>
    </xf>
    <xf numFmtId="164" fontId="6" fillId="2" borderId="1" xfId="2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164" fontId="6" fillId="2" borderId="1" xfId="2" applyFont="1" applyFill="1" applyBorder="1" applyAlignment="1">
      <alignment horizontal="center" vertical="center" wrapText="1"/>
    </xf>
    <xf numFmtId="164" fontId="2" fillId="0" borderId="2" xfId="2" applyFont="1" applyFill="1" applyBorder="1" applyAlignment="1"/>
    <xf numFmtId="164" fontId="7" fillId="0" borderId="2" xfId="2" applyFont="1" applyFill="1" applyBorder="1" applyAlignment="1"/>
    <xf numFmtId="164" fontId="2" fillId="0" borderId="6" xfId="2" applyFont="1" applyFill="1" applyBorder="1" applyAlignment="1"/>
    <xf numFmtId="164" fontId="6" fillId="2" borderId="2" xfId="2" applyFont="1" applyFill="1" applyBorder="1" applyAlignment="1">
      <alignment horizontal="center" vertical="center"/>
    </xf>
    <xf numFmtId="164" fontId="6" fillId="2" borderId="6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64" fontId="6" fillId="0" borderId="5" xfId="2" applyFont="1" applyFill="1" applyBorder="1" applyAlignment="1">
      <alignment horizontal="left" vertical="center" indent="7"/>
    </xf>
    <xf numFmtId="164" fontId="6" fillId="0" borderId="5" xfId="2" applyFont="1" applyFill="1" applyBorder="1" applyAlignment="1">
      <alignment horizontal="center" vertical="center"/>
    </xf>
  </cellXfs>
  <cellStyles count="8">
    <cellStyle name="Dziesiętny" xfId="1" builtinId="3" customBuiltin="1"/>
    <cellStyle name="Excel Built-in Normal" xfId="2" xr:uid="{00000000-0005-0000-0000-000001000000}"/>
    <cellStyle name="Heading" xfId="3" xr:uid="{00000000-0005-0000-0000-000002000000}"/>
    <cellStyle name="Heading1" xfId="4" xr:uid="{00000000-0005-0000-0000-000003000000}"/>
    <cellStyle name="Normalny" xfId="0" builtinId="0" customBuiltin="1"/>
    <cellStyle name="Normalny 5" xfId="5" xr:uid="{00000000-0005-0000-0000-000005000000}"/>
    <cellStyle name="Result" xfId="6" xr:uid="{00000000-0005-0000-0000-000006000000}"/>
    <cellStyle name="Result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9"/>
  <sheetViews>
    <sheetView tabSelected="1" workbookViewId="0">
      <selection activeCell="B2" sqref="B2"/>
    </sheetView>
  </sheetViews>
  <sheetFormatPr defaultColWidth="8.75" defaultRowHeight="15.75" x14ac:dyDescent="0.25"/>
  <cols>
    <col min="1" max="1" width="8.375" style="16" customWidth="1"/>
    <col min="2" max="2" width="75.5" style="2" customWidth="1"/>
    <col min="3" max="3" width="8.625" style="2" customWidth="1"/>
    <col min="4" max="4" width="6.875" style="16" customWidth="1"/>
    <col min="5" max="5" width="10.25" style="17" bestFit="1" customWidth="1"/>
    <col min="6" max="6" width="13.375" style="17" bestFit="1" customWidth="1"/>
    <col min="7" max="7" width="8.75" style="16" customWidth="1"/>
    <col min="8" max="8" width="11.75" style="16" customWidth="1"/>
    <col min="9" max="9" width="13.25" style="16" customWidth="1"/>
    <col min="10" max="10" width="11.875" style="2" customWidth="1"/>
    <col min="11" max="11" width="16.75" style="2" customWidth="1"/>
    <col min="12" max="12" width="9.25" style="2" customWidth="1"/>
    <col min="13" max="1023" width="10.75" style="2" customWidth="1"/>
    <col min="1024" max="1024" width="8.75" customWidth="1"/>
  </cols>
  <sheetData>
    <row r="1" spans="1:12" ht="20.25" customHeight="1" x14ac:dyDescent="0.25">
      <c r="A1" s="32" t="s">
        <v>17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2" x14ac:dyDescent="0.25">
      <c r="A2" s="22"/>
      <c r="B2" s="33" t="s">
        <v>21</v>
      </c>
      <c r="C2" s="22"/>
      <c r="D2" s="22"/>
      <c r="E2" s="22"/>
      <c r="F2" s="22"/>
      <c r="G2" s="22"/>
      <c r="H2" s="22"/>
      <c r="I2" s="22"/>
      <c r="J2" s="22"/>
      <c r="K2" s="22"/>
    </row>
    <row r="3" spans="1:12" ht="47.25" x14ac:dyDescent="0.25">
      <c r="A3" s="23" t="s">
        <v>0</v>
      </c>
      <c r="B3" s="23" t="s">
        <v>1</v>
      </c>
      <c r="C3" s="23" t="s">
        <v>2</v>
      </c>
      <c r="D3" s="23" t="s">
        <v>3</v>
      </c>
      <c r="E3" s="24" t="s">
        <v>4</v>
      </c>
      <c r="F3" s="24" t="s">
        <v>5</v>
      </c>
      <c r="G3" s="25" t="s">
        <v>6</v>
      </c>
      <c r="H3" s="25" t="s">
        <v>7</v>
      </c>
      <c r="I3" s="25" t="s">
        <v>8</v>
      </c>
      <c r="J3" s="25" t="s">
        <v>18</v>
      </c>
      <c r="K3" s="29" t="s">
        <v>20</v>
      </c>
      <c r="L3" s="30" t="s">
        <v>19</v>
      </c>
    </row>
    <row r="4" spans="1:12" ht="190.5" customHeight="1" x14ac:dyDescent="0.25">
      <c r="A4" s="3">
        <v>1</v>
      </c>
      <c r="B4" s="4" t="s">
        <v>9</v>
      </c>
      <c r="C4" s="3">
        <v>165</v>
      </c>
      <c r="D4" s="3" t="s">
        <v>10</v>
      </c>
      <c r="E4" s="19">
        <v>0</v>
      </c>
      <c r="F4" s="19">
        <f>C4*E4</f>
        <v>0</v>
      </c>
      <c r="G4" s="5">
        <v>0.08</v>
      </c>
      <c r="H4" s="19">
        <f>F4*G4</f>
        <v>0</v>
      </c>
      <c r="I4" s="19">
        <f>F4+H4</f>
        <v>0</v>
      </c>
      <c r="J4" s="6"/>
      <c r="K4" s="26"/>
      <c r="L4" s="28"/>
    </row>
    <row r="5" spans="1:12" ht="182.25" customHeight="1" x14ac:dyDescent="0.25">
      <c r="A5" s="7">
        <v>2</v>
      </c>
      <c r="B5" s="8" t="s">
        <v>11</v>
      </c>
      <c r="C5" s="9">
        <v>300</v>
      </c>
      <c r="D5" s="3" t="s">
        <v>10</v>
      </c>
      <c r="E5" s="20">
        <v>0</v>
      </c>
      <c r="F5" s="19">
        <f>C5*E5</f>
        <v>0</v>
      </c>
      <c r="G5" s="5">
        <v>0.08</v>
      </c>
      <c r="H5" s="19">
        <f>F5*G5</f>
        <v>0</v>
      </c>
      <c r="I5" s="19">
        <f>F5+H5</f>
        <v>0</v>
      </c>
      <c r="J5" s="10"/>
      <c r="K5" s="27"/>
      <c r="L5" s="28"/>
    </row>
    <row r="6" spans="1:12" ht="20.25" customHeight="1" x14ac:dyDescent="0.25">
      <c r="A6" s="7">
        <v>3</v>
      </c>
      <c r="B6" s="11" t="s">
        <v>12</v>
      </c>
      <c r="C6" s="12">
        <v>300</v>
      </c>
      <c r="D6" s="3" t="s">
        <v>13</v>
      </c>
      <c r="E6" s="19">
        <v>0</v>
      </c>
      <c r="F6" s="19">
        <f>C6*E6</f>
        <v>0</v>
      </c>
      <c r="G6" s="5">
        <v>0.08</v>
      </c>
      <c r="H6" s="19">
        <f>F6*G6</f>
        <v>0</v>
      </c>
      <c r="I6" s="19">
        <f>F6+H6</f>
        <v>0</v>
      </c>
      <c r="J6" s="6"/>
      <c r="K6" s="26"/>
      <c r="L6" s="28"/>
    </row>
    <row r="7" spans="1:12" ht="47.25" x14ac:dyDescent="0.25">
      <c r="A7" s="1">
        <v>4</v>
      </c>
      <c r="B7" s="18" t="s">
        <v>14</v>
      </c>
      <c r="C7" s="3">
        <v>2750</v>
      </c>
      <c r="D7" s="3" t="s">
        <v>13</v>
      </c>
      <c r="E7" s="19">
        <v>0</v>
      </c>
      <c r="F7" s="19">
        <f>C7*E7</f>
        <v>0</v>
      </c>
      <c r="G7" s="5">
        <v>0.08</v>
      </c>
      <c r="H7" s="19">
        <f>F7*G7</f>
        <v>0</v>
      </c>
      <c r="I7" s="19">
        <f>F7+H7</f>
        <v>0</v>
      </c>
      <c r="J7" s="6"/>
      <c r="K7" s="26"/>
      <c r="L7" s="28"/>
    </row>
    <row r="8" spans="1:12" ht="78.75" customHeight="1" x14ac:dyDescent="0.25">
      <c r="A8" s="7">
        <v>5</v>
      </c>
      <c r="B8" s="13" t="s">
        <v>15</v>
      </c>
      <c r="C8" s="12">
        <v>100</v>
      </c>
      <c r="D8" s="3" t="s">
        <v>10</v>
      </c>
      <c r="E8" s="19">
        <v>0</v>
      </c>
      <c r="F8" s="19">
        <f>C8*E8</f>
        <v>0</v>
      </c>
      <c r="G8" s="5">
        <v>0.08</v>
      </c>
      <c r="H8" s="19">
        <f>F8*G8</f>
        <v>0</v>
      </c>
      <c r="I8" s="19">
        <f>F8+H8</f>
        <v>0</v>
      </c>
      <c r="J8" s="6"/>
      <c r="K8" s="26"/>
      <c r="L8" s="28"/>
    </row>
    <row r="9" spans="1:12" x14ac:dyDescent="0.25">
      <c r="A9" s="1"/>
      <c r="B9" s="31" t="s">
        <v>16</v>
      </c>
      <c r="C9" s="31"/>
      <c r="D9" s="31"/>
      <c r="E9" s="31"/>
      <c r="F9" s="21">
        <f>SUM(F4:F8)</f>
        <v>0</v>
      </c>
      <c r="G9" s="14"/>
      <c r="H9" s="21">
        <f>SUM(H4:H8)</f>
        <v>0</v>
      </c>
      <c r="I9" s="21">
        <f>SUM(I4:I8)</f>
        <v>0</v>
      </c>
      <c r="J9" s="15"/>
      <c r="K9" s="15"/>
    </row>
  </sheetData>
  <mergeCells count="2">
    <mergeCell ref="B9:E9"/>
    <mergeCell ref="A1:K1"/>
  </mergeCells>
  <pageMargins left="0.70000000000000007" right="0.70000000000000007" top="1.1437007874015752" bottom="1.1437007874015752" header="0.75000000000000011" footer="0.75000000000000011"/>
  <pageSetup paperSize="9" scale="6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Didyk Jerzy</dc:creator>
  <cp:lastModifiedBy>Tust-Kopeć Dominika</cp:lastModifiedBy>
  <cp:lastPrinted>2019-11-15T07:23:06Z</cp:lastPrinted>
  <dcterms:created xsi:type="dcterms:W3CDTF">2018-06-18T10:25:09Z</dcterms:created>
  <dcterms:modified xsi:type="dcterms:W3CDTF">2019-11-20T06:46:43Z</dcterms:modified>
</cp:coreProperties>
</file>